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P17"/>
  <c r="F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12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2"/>
  <c r="I21" s="1"/>
  <c r="S21" s="1"/>
  <c r="H17"/>
  <c r="I16" s="1"/>
  <c r="S16" s="1"/>
  <c r="Q39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<sst xmlns="http://schemas.openxmlformats.org/spreadsheetml/2006/main" count="114" uniqueCount="73">
  <si>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</si>
  <si>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</si>
  <si>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</si>
  <si>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Jiskra Rýmařov</t>
  </si>
  <si>
    <t>Datum:  </t>
  </si>
  <si>
    <t>3.12.2022</t>
  </si>
  <si>
    <t>Domácí</t>
  </si>
  <si>
    <t xml:space="preserve">KK Jiskra Rýmařov </t>
  </si>
  <si>
    <t>Hosté</t>
  </si>
  <si>
    <t>SKK Ostrava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</si>
  <si>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</si>
  <si>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</si>
  <si>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</si>
  <si>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</si>
  <si>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</si>
  <si>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</si>
  <si>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</si>
  <si>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</si>
  <si>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</si>
  <si>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</si>
  <si>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</si>
  <si>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</si>
  <si>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Složil</t>
  </si>
  <si>
    <t>Ladislav</t>
  </si>
  <si>
    <t>Miroslav</t>
  </si>
  <si>
    <t>Stárek</t>
  </si>
  <si>
    <t>Pavlosek</t>
  </si>
  <si>
    <t>Jan</t>
  </si>
  <si>
    <t>Chlachula</t>
  </si>
  <si>
    <t>Foltýn</t>
  </si>
  <si>
    <t>Petr</t>
  </si>
  <si>
    <t>Radek</t>
  </si>
  <si>
    <t>Tezzele</t>
  </si>
  <si>
    <t>Trnka</t>
  </si>
  <si>
    <t>Jaroslav</t>
  </si>
  <si>
    <t>Jiří</t>
  </si>
  <si>
    <t>Vojtek</t>
  </si>
  <si>
    <t>Korta</t>
  </si>
  <si>
    <t>Gustav</t>
  </si>
  <si>
    <t>Vladimír</t>
  </si>
  <si>
    <t>Sochor</t>
  </si>
  <si>
    <t>Holas</t>
  </si>
  <si>
    <t>Antonín</t>
  </si>
  <si>
    <t>Celkový výkon družstva  </t>
  </si>
  <si>
    <t>Vedoucí družstva         Jméno:</t>
  </si>
  <si>
    <t>Ladislav Stárek</t>
  </si>
  <si>
    <t>Bodový zisk</t>
  </si>
  <si>
    <t>Jan Pavlosek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</si>
  <si>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</si>
  <si>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</si>
  <si>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</si>
  <si>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</si>
  <si>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</si>
  <si>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</si>
  <si>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</si>
  <si>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</si>
  <si>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</si>
  <si>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</si>
  <si>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</si>
  <si>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</si>
  <si>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</si>
  <si>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</si>
  <si>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</si>
  <si>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</si>
  <si>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</si>
  <si>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</si>
  <si>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</si>
  <si>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</si>
  <si>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</si>
  <si>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</si>
  <si>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</si>
  <si>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</si>
  <si>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3.12.2022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</si>
</sst>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35</v>
      </c>
      <c r="F8" s="12">
        <v>3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52</v>
      </c>
      <c r="P8" s="12">
        <v>0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50</v>
      </c>
      <c r="F9" s="18">
        <v>0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77</v>
      </c>
      <c r="O9" s="18">
        <v>45</v>
      </c>
      <c r="P9" s="18">
        <v>1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41</v>
      </c>
      <c r="F10" s="18">
        <v>3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100</v>
      </c>
      <c r="O10" s="18">
        <v>54</v>
      </c>
      <c r="P10" s="18">
        <v>1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50</v>
      </c>
      <c r="F11" s="23">
        <v>0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45</v>
      </c>
      <c r="P11" s="23">
        <v>1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176</v>
      </c>
      <c r="F12" s="28">
        <f>IF(ISNUMBER($G12),SUM(F8:F11),"")</f>
        <v>6</v>
      </c>
      <c r="G12" s="29">
        <f>IF(SUM($G8:$G11)+SUM($Q8:$Q11)&gt;0,SUM(G8:G11),"")</f>
        <v>549</v>
      </c>
      <c r="H12" s="27">
        <f>IF(ISNUMBER($G12),SUM(H8:H11),"")</f>
        <v>1</v>
      </c>
      <c r="I12" s="99"/>
      <c r="K12" s="96">
        <v>15868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196</v>
      </c>
      <c r="P12" s="28">
        <f>IF(ISNUMBER($G12),SUM(P8:P11),"")</f>
        <v>3</v>
      </c>
      <c r="Q12" s="29">
        <f>IF(SUM($G8:$G11)+SUM($Q8:$Q11)&gt;0,SUM(Q8:Q11),"")</f>
        <v>555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43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81</v>
      </c>
      <c r="O13" s="12">
        <v>25</v>
      </c>
      <c r="P13" s="12">
        <v>6</v>
      </c>
      <c r="Q13" s="13">
        <f>IF(AND(ISBLANK(N13),ISBLANK(O13)),"",N13+O13)</f>
        <v>106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44</v>
      </c>
      <c r="F14" s="18">
        <v>2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43</v>
      </c>
      <c r="P14" s="18">
        <v>1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83</v>
      </c>
      <c r="E15" s="18">
        <v>36</v>
      </c>
      <c r="F15" s="18">
        <v>1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89</v>
      </c>
      <c r="O15" s="18">
        <v>35</v>
      </c>
      <c r="P15" s="18">
        <v>3</v>
      </c>
      <c r="Q15" s="19">
        <f>IF(AND(ISBLANK(N15),ISBLANK(O15)),"",N15+O15)</f>
        <v>124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45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104</v>
      </c>
      <c r="O16" s="23">
        <v>52</v>
      </c>
      <c r="P16" s="23">
        <v>1</v>
      </c>
      <c r="Q16" s="24">
        <f>IF(AND(ISBLANK(N16),ISBLANK(O16)),"",N16+O16)</f>
        <v>156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168</v>
      </c>
      <c r="F17" s="28">
        <f>IF(ISNUMBER($G17),SUM(F13:F16),"")</f>
        <v>4</v>
      </c>
      <c r="G17" s="29">
        <f>IF(SUM($G13:$G16)+SUM($Q13:$Q16)&gt;0,SUM(G13:G16),"")</f>
        <v>537</v>
      </c>
      <c r="H17" s="27">
        <f>IF(ISNUMBER($G17),SUM(H13:H16),"")</f>
        <v>2</v>
      </c>
      <c r="I17" s="99"/>
      <c r="K17" s="96">
        <v>18408</v>
      </c>
      <c r="L17" s="97"/>
      <c r="M17" s="26" t="s">
        <v>18</v>
      </c>
      <c r="N17" s="27">
        <f>IF(ISNUMBER($G17),SUM(N13:N16),"")</f>
        <v>358</v>
      </c>
      <c r="O17" s="28">
        <f>IF(ISNUMBER($G17),SUM(O13:O16),"")</f>
        <v>155</v>
      </c>
      <c r="P17" s="28">
        <f>IF(ISNUMBER($G17),SUM(P13:P16),"")</f>
        <v>11</v>
      </c>
      <c r="Q17" s="29">
        <f>IF(SUM($G13:$G16)+SUM($Q13:$Q16)&gt;0,SUM(Q13:Q16),"")</f>
        <v>513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51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86</v>
      </c>
      <c r="O18" s="12">
        <v>45</v>
      </c>
      <c r="P18" s="12">
        <v>3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42</v>
      </c>
      <c r="F19" s="18">
        <v>3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77</v>
      </c>
      <c r="O19" s="18">
        <v>40</v>
      </c>
      <c r="P19" s="18">
        <v>4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59</v>
      </c>
      <c r="F20" s="18">
        <v>1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31</v>
      </c>
      <c r="P20" s="18">
        <v>4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42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25</v>
      </c>
      <c r="P21" s="23">
        <v>5</v>
      </c>
      <c r="Q21" s="24">
        <f>IF(AND(ISBLANK(N21),ISBLANK(O21)),"",N21+O21)</f>
        <v>111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194</v>
      </c>
      <c r="F22" s="28">
        <f>IF(ISNUMBER($G22),SUM(F18:F21),"")</f>
        <v>5</v>
      </c>
      <c r="G22" s="29">
        <f>IF(SUM($G18:$G21)+SUM($Q18:$Q21)&gt;0,SUM(G18:G21),"")</f>
        <v>562</v>
      </c>
      <c r="H22" s="27">
        <f>IF(ISNUMBER($G22),SUM(H18:H21),"")</f>
        <v>4</v>
      </c>
      <c r="I22" s="99"/>
      <c r="K22" s="96">
        <v>8293</v>
      </c>
      <c r="L22" s="97"/>
      <c r="M22" s="26" t="s">
        <v>18</v>
      </c>
      <c r="N22" s="27">
        <f>IF(ISNUMBER($G22),SUM(N18:N21),"")</f>
        <v>338</v>
      </c>
      <c r="O22" s="28">
        <f>IF(ISNUMBER($G22),SUM(O18:O21),"")</f>
        <v>141</v>
      </c>
      <c r="P22" s="28">
        <f>IF(ISNUMBER($G22),SUM(P18:P21),"")</f>
        <v>16</v>
      </c>
      <c r="Q22" s="29">
        <f>IF(SUM($G18:$G21)+SUM($Q18:$Q21)&gt;0,SUM(Q18:Q21),"")</f>
        <v>479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100</v>
      </c>
      <c r="E23" s="12">
        <v>44</v>
      </c>
      <c r="F23" s="12">
        <v>2</v>
      </c>
      <c r="G23" s="13">
        <f>IF(AND(ISBLANK(D23),ISBLANK(E23)),"",D23+E23)</f>
        <v>144</v>
      </c>
      <c r="H23" s="14">
        <f>IF(OR(ISNUMBER($G23),ISNUMBER($Q23)),(SIGN(N($G23)-N($Q23))+1)/2,"")</f>
        <v>0.5</v>
      </c>
      <c r="I23" s="15"/>
      <c r="K23" s="88" t="s">
        <v>33</v>
      </c>
      <c r="L23" s="89"/>
      <c r="M23" s="10">
        <v>1</v>
      </c>
      <c r="N23" s="11">
        <v>94</v>
      </c>
      <c r="O23" s="12">
        <v>50</v>
      </c>
      <c r="P23" s="12">
        <v>0</v>
      </c>
      <c r="Q23" s="13">
        <f>IF(AND(ISBLANK(N23),ISBLANK(O23)),"",N23+O23)</f>
        <v>144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62</v>
      </c>
      <c r="F24" s="18">
        <v>1</v>
      </c>
      <c r="G24" s="19">
        <f>IF(AND(ISBLANK(D24),ISBLANK(E24)),"",D24+E24)</f>
        <v>157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53</v>
      </c>
      <c r="P24" s="18">
        <v>0</v>
      </c>
      <c r="Q24" s="19">
        <f>IF(AND(ISBLANK(N24),ISBLANK(O24)),"",N24+O24)</f>
        <v>147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103</v>
      </c>
      <c r="E25" s="18">
        <v>41</v>
      </c>
      <c r="F25" s="18">
        <v>0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91</v>
      </c>
      <c r="O25" s="18">
        <v>52</v>
      </c>
      <c r="P25" s="18">
        <v>0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53</v>
      </c>
      <c r="F26" s="23">
        <v>0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45</v>
      </c>
      <c r="P26" s="23">
        <v>0</v>
      </c>
      <c r="Q26" s="24">
        <f>IF(AND(ISBLANK(N26),ISBLANK(O26)),"",N26+O26)</f>
        <v>137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6380</v>
      </c>
      <c r="B27" s="97"/>
      <c r="C27" s="26" t="s">
        <v>18</v>
      </c>
      <c r="D27" s="27">
        <f>IF(ISNUMBER($G27),SUM(D23:D26),"")</f>
        <v>399</v>
      </c>
      <c r="E27" s="28">
        <f>IF(ISNUMBER($G27),SUM(E23:E26),"")</f>
        <v>200</v>
      </c>
      <c r="F27" s="28">
        <f>IF(ISNUMBER($G27),SUM(F23:F26),"")</f>
        <v>3</v>
      </c>
      <c r="G27" s="29">
        <f>IF(SUM($G23:$G26)+SUM($Q23:$Q26)&gt;0,SUM(G23:G26),"")</f>
        <v>599</v>
      </c>
      <c r="H27" s="27">
        <f>IF(ISNUMBER($G27),SUM(H23:H26),"")</f>
        <v>3.5</v>
      </c>
      <c r="I27" s="99"/>
      <c r="K27" s="96">
        <v>9120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200</v>
      </c>
      <c r="P27" s="28">
        <f>IF(ISNUMBER($G27),SUM(P23:P26),"")</f>
        <v>0</v>
      </c>
      <c r="Q27" s="29">
        <f>IF(SUM($G23:$G26)+SUM($Q23:$Q26)&gt;0,SUM(Q23:Q26),"")</f>
        <v>571</v>
      </c>
      <c r="R27" s="27">
        <f>IF(ISNUMBER($G27),SUM(R23:R26),"")</f>
        <v>0.5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45</v>
      </c>
      <c r="F28" s="12">
        <v>1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89</v>
      </c>
      <c r="O28" s="12">
        <v>53</v>
      </c>
      <c r="P28" s="12">
        <v>1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59</v>
      </c>
      <c r="F29" s="18">
        <v>1</v>
      </c>
      <c r="G29" s="19">
        <f>IF(AND(ISBLANK(D29),ISBLANK(E29)),"",D29+E29)</f>
        <v>160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104</v>
      </c>
      <c r="O29" s="18">
        <v>54</v>
      </c>
      <c r="P29" s="18">
        <v>2</v>
      </c>
      <c r="Q29" s="19">
        <f>IF(AND(ISBLANK(N29),ISBLANK(O29)),"",N29+O29)</f>
        <v>158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49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102</v>
      </c>
      <c r="O30" s="18">
        <v>53</v>
      </c>
      <c r="P30" s="18">
        <v>1</v>
      </c>
      <c r="Q30" s="19">
        <f>IF(AND(ISBLANK(N30),ISBLANK(O30)),"",N30+O30)</f>
        <v>155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49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106</v>
      </c>
      <c r="O31" s="23">
        <v>36</v>
      </c>
      <c r="P31" s="23">
        <v>1</v>
      </c>
      <c r="Q31" s="24">
        <f>IF(AND(ISBLANK(N31),ISBLANK(O31)),"",N31+O31)</f>
        <v>142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19741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202</v>
      </c>
      <c r="F32" s="28">
        <f>IF(ISNUMBER($G32),SUM(F28:F31),"")</f>
        <v>3</v>
      </c>
      <c r="G32" s="29">
        <f>IF(SUM($G28:$G31)+SUM($Q28:$Q31)&gt;0,SUM(G28:G31),"")</f>
        <v>576</v>
      </c>
      <c r="H32" s="27">
        <f>IF(ISNUMBER($G32),SUM(H28:H31),"")</f>
        <v>2</v>
      </c>
      <c r="I32" s="99"/>
      <c r="K32" s="96">
        <v>8351</v>
      </c>
      <c r="L32" s="97"/>
      <c r="M32" s="26" t="s">
        <v>18</v>
      </c>
      <c r="N32" s="27">
        <f>IF(ISNUMBER($G32),SUM(N28:N31),"")</f>
        <v>401</v>
      </c>
      <c r="O32" s="28">
        <f>IF(ISNUMBER($G32),SUM(O28:O31),"")</f>
        <v>196</v>
      </c>
      <c r="P32" s="28">
        <f>IF(ISNUMBER($G32),SUM(P28:P31),"")</f>
        <v>5</v>
      </c>
      <c r="Q32" s="29">
        <f>IF(SUM($G28:$G31)+SUM($Q28:$Q31)&gt;0,SUM(Q28:Q31),"")</f>
        <v>597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89</v>
      </c>
      <c r="E33" s="12">
        <v>54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92</v>
      </c>
      <c r="O33" s="12">
        <v>43</v>
      </c>
      <c r="P33" s="12">
        <v>2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62</v>
      </c>
      <c r="F34" s="18">
        <v>0</v>
      </c>
      <c r="G34" s="19">
        <f>IF(AND(ISBLANK(D34),ISBLANK(E34)),"",D34+E34)</f>
        <v>157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60</v>
      </c>
      <c r="P34" s="18">
        <v>0</v>
      </c>
      <c r="Q34" s="19">
        <f>IF(AND(ISBLANK(N34),ISBLANK(O34)),"",N34+O34)</f>
        <v>150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96</v>
      </c>
      <c r="E35" s="18">
        <v>60</v>
      </c>
      <c r="F35" s="18">
        <v>0</v>
      </c>
      <c r="G35" s="19">
        <f>IF(AND(ISBLANK(D35),ISBLANK(E35)),"",D35+E35)</f>
        <v>156</v>
      </c>
      <c r="H35" s="20">
        <f>IF(OR(ISNUMBER($G35),ISNUMBER($Q35)),(SIGN(N($G35)-N($Q35))+1)/2,"")</f>
        <v>1</v>
      </c>
      <c r="I35" s="15"/>
      <c r="K35" s="92" t="s">
        <v>30</v>
      </c>
      <c r="L35" s="93"/>
      <c r="M35" s="16">
        <v>3</v>
      </c>
      <c r="N35" s="17">
        <v>104</v>
      </c>
      <c r="O35" s="18">
        <v>47</v>
      </c>
      <c r="P35" s="18">
        <v>2</v>
      </c>
      <c r="Q35" s="19">
        <f>IF(AND(ISBLANK(N35),ISBLANK(O35)),"",N35+O35)</f>
        <v>151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43</v>
      </c>
      <c r="F36" s="23">
        <v>2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45</v>
      </c>
      <c r="P36" s="23">
        <v>3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219</v>
      </c>
      <c r="F37" s="28">
        <f>IF(ISNUMBER($G37),SUM(F33:F36),"")</f>
        <v>2</v>
      </c>
      <c r="G37" s="29">
        <f>IF(SUM($G33:$G36)+SUM($Q33:$Q36)&gt;0,SUM(G33:G36),"")</f>
        <v>590</v>
      </c>
      <c r="H37" s="27">
        <f>IF(ISNUMBER($G37),SUM(H33:H36),"")</f>
        <v>3</v>
      </c>
      <c r="I37" s="99"/>
      <c r="K37" s="96">
        <v>8291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195</v>
      </c>
      <c r="P37" s="28">
        <f>IF(ISNUMBER($G37),SUM(P33:P36),"")</f>
        <v>7</v>
      </c>
      <c r="Q37" s="29">
        <f>IF(SUM($G33:$G36)+SUM($Q33:$Q36)&gt;0,SUM(Q33:Q36),"")</f>
        <v>576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2254</v>
      </c>
      <c r="E39" s="34">
        <f>IF(ISNUMBER($G39),SUM(E12,E17,E22,E27,E32,E37),"")</f>
        <v>1159</v>
      </c>
      <c r="F39" s="34">
        <f>IF(ISNUMBER($G39),SUM(F12,F17,F22,F27,F32,F37),"")</f>
        <v>23</v>
      </c>
      <c r="G39" s="35">
        <f>IF(SUM($G$8:$G$37)+SUM($Q$8:$Q$37)&gt;0,SUM(G12,G17,G22,G27,G32,G37),"")</f>
        <v>3413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2208</v>
      </c>
      <c r="O39" s="34">
        <f>IF(ISNUMBER($G39),SUM(O12,O17,O22,O27,O32,O37),"")</f>
        <v>1083</v>
      </c>
      <c r="P39" s="34">
        <f>IF(ISNUMBER($G39),SUM(P12,P17,P22,P27,P32,P37),"")</f>
        <v>42</v>
      </c>
      <c r="Q39" s="35">
        <f>IF(SUM($G$8:$G$37)+SUM($Q$8:$Q$37)&gt;0,SUM(Q12,Q17,Q22,Q27,Q32,Q37),"")</f>
        <v>3291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SKK Ostrava ˝A˝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16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2022-12-03T18:38:42Z</dcterms:modified>
</cp:coreProperties>
</file>